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WRO01FLS0003\Wydzialy_Rejony\Pion_ZZ\Z_18\ANGELIKA ZIEMBA\Zlecenia\BUD 2025-2028\Zadanie 5 - umowa do 170 tys. zł\Dokumenty do ogłoszenia\"/>
    </mc:Choice>
  </mc:AlternateContent>
  <xr:revisionPtr revIDLastSave="0" documentId="13_ncr:1_{45243122-0A97-463A-A1D9-8AF036881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6" i="1"/>
  <c r="G17" i="1"/>
  <c r="G18" i="1"/>
  <c r="G19" i="1"/>
  <c r="G20" i="1"/>
  <c r="G21" i="1" l="1"/>
  <c r="G23" i="1" s="1"/>
  <c r="G22" i="1" s="1"/>
</calcChain>
</file>

<file path=xl/sharedStrings.xml><?xml version="1.0" encoding="utf-8"?>
<sst xmlns="http://schemas.openxmlformats.org/spreadsheetml/2006/main" count="53" uniqueCount="33">
  <si>
    <t>Lp.</t>
  </si>
  <si>
    <t>SST</t>
  </si>
  <si>
    <t>D – 07.03.01</t>
  </si>
  <si>
    <t>m-c</t>
  </si>
  <si>
    <t>Opis roboty</t>
  </si>
  <si>
    <t>Jednostka obmiaru robót</t>
  </si>
  <si>
    <t>Przewidywana ilość do wykonania w ciągu trwania umowy</t>
  </si>
  <si>
    <t>cena jednostkowa (netto)</t>
  </si>
  <si>
    <t>szt.</t>
  </si>
  <si>
    <t xml:space="preserve">Utrzymanie i remonty sygnalizacji świetlnych i urządzeń elektroenergetycznych
w ciągu dróg krajowych </t>
  </si>
  <si>
    <t>SYGNALIZACJE ŚWIETLNE</t>
  </si>
  <si>
    <t>D – 07.07.01</t>
  </si>
  <si>
    <t>D – 07.07.02</t>
  </si>
  <si>
    <t xml:space="preserve">UTRZYMANIE I REMONT OŚWIETLENIA </t>
  </si>
  <si>
    <t>Nadzór, utrzymanie, konserwacja i przeglądy tranfromatorów SN/nn</t>
  </si>
  <si>
    <t>Netto</t>
  </si>
  <si>
    <t>VAT</t>
  </si>
  <si>
    <t>Brutto</t>
  </si>
  <si>
    <t>D - 07.07.02</t>
  </si>
  <si>
    <t xml:space="preserve">Miesięczne utrzymanie, konserwacja i nadzór sygnalizacji świetlnej na skrzyżowaniu DK8 w km 84+450 w m. Łagiewniki skrzyżowanie z ul. Lipową oraz ul. Przemysłową </t>
  </si>
  <si>
    <t xml:space="preserve">Nadzór, utrzymanie, konserwacja i przeglądy oświetlenia [drogi klasy G i GP] wg załącznika nr 2 do OPZ </t>
  </si>
  <si>
    <t>Nadzór, utrzymanie, konserwacja i przeglądy oświetlenia [drogi klasy A i AS] wg załącznika nr 2 do OPZ</t>
  </si>
  <si>
    <t>Nadzór, utrzymanie, konserwacja i przeglądy oświetlenia [PPO Karwiany, SPO Krajków, SPO Brzezimierz] wg załącznika nr 2 do OPZ</t>
  </si>
  <si>
    <t>Miesięczne utrzymanie, konserwacja i nadzór sygnalizacji świetlnej na skrzyżowaniu DK8 w km 84+352 w m. Łagiewniki skrzyżowanie z DK39 oraz DW384</t>
  </si>
  <si>
    <t>Miesięczne utrzymanie, konserwacja i nadzór sygnalizacji świetlnej na skrzyżowaniu DK8 w km 93+080 w m. Jordanów Śląski skrzyżowanie z drogą nr 2075D</t>
  </si>
  <si>
    <t xml:space="preserve">Miesięczne utrzymanie, konserwacja i nadzór sygnalizacji świetlnej na skrzyżowaniu DK35 w km 87+817 w m. Bielany Wrocławskie węzeł Bielany Wrocławskie </t>
  </si>
  <si>
    <t>Miesięczne utrzymanie, konserwacja i nadzór sygnalizacji świetlnej na skrzyżowaniu DK35 w km 87+634 w m. Bielany Wrocławskie węzeł Bielany Wrocławskie</t>
  </si>
  <si>
    <t xml:space="preserve">Miesięczne utrzymanie, konserwacja i nadzór sygnalizacji świetlnej na skrzyżowaniu DK35 w km 87+380 w m. Bielany Wrocławskie  skrzyżowanie z ul. Czekoladową </t>
  </si>
  <si>
    <t xml:space="preserve">Miesięczne utrzymanie, konserwacja i nadzór sygnalizacji świetlnej na skrzyżowaniu DK35 w km 87+000 w m. Bielany Wrocławskie </t>
  </si>
  <si>
    <t xml:space="preserve">Miesięczne utrzymanie, konserwacja i nadzór sygnalizacji świetlnej na skrzyżowaniu DK35 w km 86+450 w m. Bielany Wrocławskie  </t>
  </si>
  <si>
    <t>Wartość netto   (7=5*6)</t>
  </si>
  <si>
    <t>Mufa kablowa 1kV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</si>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</sst>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_ ;[Red]\-#,##0\ "/>
    <numFmt numFmtId="166" formatCode="#,##0.00\ &quot;zł&quot;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44" fontId="4" fillId="0" borderId="0" xfId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44" fontId="4" fillId="0" borderId="1" xfId="1" applyFont="1" applyFill="1" applyBorder="1" applyAlignment="1">
      <alignment vertical="center"/>
    </xf>
    <xf numFmtId="44" fontId="3" fillId="0" borderId="6" xfId="1" applyFont="1" applyBorder="1" applyAlignment="1">
      <alignment vertical="center"/>
    </xf>
    <xf numFmtId="44" fontId="4" fillId="0" borderId="7" xfId="1" applyFont="1" applyFill="1" applyBorder="1" applyAlignment="1">
      <alignment horizontal="right" vertical="center"/>
    </xf>
    <xf numFmtId="44" fontId="3" fillId="0" borderId="8" xfId="1" applyFont="1" applyBorder="1" applyAlignment="1">
      <alignment vertical="center"/>
    </xf>
    <xf numFmtId="44" fontId="3" fillId="0" borderId="4" xfId="1" applyFont="1" applyBorder="1" applyAlignment="1">
      <alignment vertical="center"/>
    </xf>
    <xf numFmtId="166" fontId="4" fillId="0" borderId="7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</cellXfs>
  <cellStyles count="6">
    <cellStyle name="Dziesiętny 2" xfId="4" xr:uid="{00000000-0005-0000-0000-000000000000}"/>
    <cellStyle name="Normalny" xfId="0" builtinId="0"/>
    <cellStyle name="Normalny 2" xfId="2" xr:uid="{00000000-0005-0000-0000-000002000000}"/>
    <cellStyle name="Normalny 2 3" xfId="5" xr:uid="{1B1C1FCE-C0B8-47D5-9EFC-22E00F87D060}"/>
    <cellStyle name="Normalny 3" xfId="3" xr:uid="{00000000-0005-0000-0000-000003000000}"/>
    <cellStyle name="Walutowy" xfId="1" builtinId="4"/>
  </cellStyles>
  <dxfs count="0"/>
  <tableStyles count="0" defaultTableStyle="TableStyleMedium2" defaultPivotStyle="PivotStyleLight16"/>
  <colors>
    <mruColors>
      <color rgb="FF66FF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3"/>
  <sheetViews>
    <sheetView tabSelected="1" zoomScale="80" zoomScaleNormal="80" zoomScalePageLayoutView="115" workbookViewId="0">
      <selection activeCell="X4" sqref="X4"/>
    </sheetView>
  </sheetViews>
  <sheetFormatPr defaultRowHeight="15"/>
  <cols>
    <col min="1" max="1" width="7.5703125" style="18" customWidth="1"/>
    <col min="2" max="2" width="17.28515625" style="18" customWidth="1"/>
    <col min="3" max="3" width="65.7109375" style="21" customWidth="1"/>
    <col min="4" max="4" width="15.7109375" style="22" customWidth="1"/>
    <col min="5" max="5" width="27" style="22" customWidth="1"/>
    <col min="6" max="6" width="16.7109375" style="23" customWidth="1"/>
    <col min="7" max="7" width="23" style="23" customWidth="1"/>
    <col min="8" max="8" width="17.140625" customWidth="1"/>
  </cols>
  <sheetData>
    <row r="1" spans="1:28" s="6" customFormat="1" ht="24" customHeight="1">
      <c r="A1" s="37"/>
      <c r="B1" s="37"/>
      <c r="C1" s="37"/>
      <c r="D1" s="37"/>
      <c r="E1" s="37"/>
      <c r="F1" s="37"/>
      <c r="G1" s="37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6" customFormat="1" ht="24.95" customHeight="1">
      <c r="A2" s="38" t="s">
        <v>32</v>
      </c>
      <c r="B2" s="38"/>
      <c r="C2" s="38"/>
      <c r="D2" s="38"/>
      <c r="E2" s="38"/>
      <c r="F2" s="38"/>
      <c r="G2" s="3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6" customFormat="1" ht="56.25" customHeight="1">
      <c r="A3" s="39" t="s">
        <v>9</v>
      </c>
      <c r="B3" s="39"/>
      <c r="C3" s="39"/>
      <c r="D3" s="39"/>
      <c r="E3" s="39"/>
      <c r="F3" s="39"/>
      <c r="G3" s="3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s="4" customFormat="1" ht="42" customHeight="1">
      <c r="A4" s="12" t="s">
        <v>0</v>
      </c>
      <c r="B4" s="12" t="s">
        <v>1</v>
      </c>
      <c r="C4" s="12" t="s">
        <v>4</v>
      </c>
      <c r="D4" s="12" t="s">
        <v>5</v>
      </c>
      <c r="E4" s="5" t="s">
        <v>6</v>
      </c>
      <c r="F4" s="5" t="s">
        <v>7</v>
      </c>
      <c r="G4" s="5" t="s">
        <v>30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s="4" customFormat="1" ht="24.95" customHeight="1">
      <c r="A5" s="1">
        <v>1</v>
      </c>
      <c r="B5" s="1">
        <v>2</v>
      </c>
      <c r="C5" s="1">
        <v>3</v>
      </c>
      <c r="D5" s="1">
        <v>4</v>
      </c>
      <c r="E5" s="2">
        <v>5</v>
      </c>
      <c r="F5" s="2">
        <v>6</v>
      </c>
      <c r="G5" s="2">
        <v>7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>
      <c r="A6" s="36" t="s">
        <v>10</v>
      </c>
      <c r="B6" s="36"/>
      <c r="C6" s="36"/>
      <c r="D6" s="36"/>
      <c r="E6" s="36"/>
      <c r="F6" s="36"/>
      <c r="G6" s="36"/>
    </row>
    <row r="7" spans="1:28" ht="50.1" customHeight="1">
      <c r="A7" s="7">
        <v>1</v>
      </c>
      <c r="B7" s="7" t="s">
        <v>2</v>
      </c>
      <c r="C7" s="9" t="s">
        <v>23</v>
      </c>
      <c r="D7" s="24" t="s">
        <v>8</v>
      </c>
      <c r="E7" s="8">
        <v>3</v>
      </c>
      <c r="F7" s="25"/>
      <c r="G7" s="25">
        <f>F7*E7</f>
        <v>0</v>
      </c>
    </row>
    <row r="8" spans="1:28" ht="50.1" customHeight="1">
      <c r="A8" s="7">
        <v>2</v>
      </c>
      <c r="B8" s="7" t="s">
        <v>2</v>
      </c>
      <c r="C8" s="9" t="s">
        <v>19</v>
      </c>
      <c r="D8" s="24" t="s">
        <v>8</v>
      </c>
      <c r="E8" s="8">
        <v>3</v>
      </c>
      <c r="F8" s="25"/>
      <c r="G8" s="25">
        <f>F8*E8</f>
        <v>0</v>
      </c>
    </row>
    <row r="9" spans="1:28" ht="50.1" customHeight="1">
      <c r="A9" s="7">
        <v>3</v>
      </c>
      <c r="B9" s="7" t="s">
        <v>2</v>
      </c>
      <c r="C9" s="9" t="s">
        <v>24</v>
      </c>
      <c r="D9" s="24" t="s">
        <v>8</v>
      </c>
      <c r="E9" s="8">
        <v>3</v>
      </c>
      <c r="F9" s="25"/>
      <c r="G9" s="25">
        <f t="shared" ref="G9:G14" si="0">F9*E9</f>
        <v>0</v>
      </c>
    </row>
    <row r="10" spans="1:28" ht="50.1" customHeight="1">
      <c r="A10" s="7">
        <v>4</v>
      </c>
      <c r="B10" s="7" t="s">
        <v>2</v>
      </c>
      <c r="C10" s="20" t="s">
        <v>25</v>
      </c>
      <c r="D10" s="24" t="s">
        <v>8</v>
      </c>
      <c r="E10" s="8">
        <v>3</v>
      </c>
      <c r="F10" s="25"/>
      <c r="G10" s="25">
        <f t="shared" si="0"/>
        <v>0</v>
      </c>
    </row>
    <row r="11" spans="1:28" ht="50.1" customHeight="1">
      <c r="A11" s="7">
        <v>5</v>
      </c>
      <c r="B11" s="7" t="s">
        <v>2</v>
      </c>
      <c r="C11" s="20" t="s">
        <v>26</v>
      </c>
      <c r="D11" s="24" t="s">
        <v>8</v>
      </c>
      <c r="E11" s="8">
        <v>3</v>
      </c>
      <c r="F11" s="25"/>
      <c r="G11" s="25">
        <f t="shared" si="0"/>
        <v>0</v>
      </c>
    </row>
    <row r="12" spans="1:28" ht="50.1" customHeight="1">
      <c r="A12" s="7">
        <v>6</v>
      </c>
      <c r="B12" s="7" t="s">
        <v>2</v>
      </c>
      <c r="C12" s="20" t="s">
        <v>27</v>
      </c>
      <c r="D12" s="24" t="s">
        <v>8</v>
      </c>
      <c r="E12" s="8">
        <v>3</v>
      </c>
      <c r="F12" s="25"/>
      <c r="G12" s="25">
        <f t="shared" si="0"/>
        <v>0</v>
      </c>
    </row>
    <row r="13" spans="1:28" ht="50.1" customHeight="1">
      <c r="A13" s="7">
        <v>7</v>
      </c>
      <c r="B13" s="7" t="s">
        <v>2</v>
      </c>
      <c r="C13" s="20" t="s">
        <v>28</v>
      </c>
      <c r="D13" s="24" t="s">
        <v>8</v>
      </c>
      <c r="E13" s="8">
        <v>3</v>
      </c>
      <c r="F13" s="25"/>
      <c r="G13" s="25">
        <f t="shared" si="0"/>
        <v>0</v>
      </c>
    </row>
    <row r="14" spans="1:28" ht="50.1" customHeight="1">
      <c r="A14" s="7">
        <v>8</v>
      </c>
      <c r="B14" s="7" t="s">
        <v>2</v>
      </c>
      <c r="C14" s="20" t="s">
        <v>29</v>
      </c>
      <c r="D14" s="24" t="s">
        <v>8</v>
      </c>
      <c r="E14" s="8">
        <v>3</v>
      </c>
      <c r="F14" s="25"/>
      <c r="G14" s="25">
        <f t="shared" si="0"/>
        <v>0</v>
      </c>
    </row>
    <row r="15" spans="1:28" ht="18.75" customHeight="1">
      <c r="A15" s="36" t="s">
        <v>13</v>
      </c>
      <c r="B15" s="36"/>
      <c r="C15" s="36"/>
      <c r="D15" s="36"/>
      <c r="E15" s="36"/>
      <c r="F15" s="36"/>
      <c r="G15" s="36"/>
    </row>
    <row r="16" spans="1:28" ht="36.75" customHeight="1">
      <c r="A16" s="7">
        <v>9</v>
      </c>
      <c r="B16" s="16" t="s">
        <v>11</v>
      </c>
      <c r="C16" s="11" t="s">
        <v>20</v>
      </c>
      <c r="D16" s="13" t="s">
        <v>3</v>
      </c>
      <c r="E16" s="14">
        <v>3</v>
      </c>
      <c r="F16" s="27"/>
      <c r="G16" s="25">
        <f>F16*E16</f>
        <v>0</v>
      </c>
    </row>
    <row r="17" spans="1:7" ht="42.75" customHeight="1">
      <c r="A17" s="7">
        <v>10</v>
      </c>
      <c r="B17" s="16" t="s">
        <v>11</v>
      </c>
      <c r="C17" s="11" t="s">
        <v>21</v>
      </c>
      <c r="D17" s="13" t="s">
        <v>3</v>
      </c>
      <c r="E17" s="14">
        <v>3</v>
      </c>
      <c r="F17" s="27"/>
      <c r="G17" s="25">
        <f t="shared" ref="G17:G20" si="1">F17*E17</f>
        <v>0</v>
      </c>
    </row>
    <row r="18" spans="1:7" ht="39.75" customHeight="1">
      <c r="A18" s="7">
        <v>11</v>
      </c>
      <c r="B18" s="16" t="s">
        <v>11</v>
      </c>
      <c r="C18" s="11" t="s">
        <v>22</v>
      </c>
      <c r="D18" s="13" t="s">
        <v>3</v>
      </c>
      <c r="E18" s="14">
        <v>3</v>
      </c>
      <c r="F18" s="27"/>
      <c r="G18" s="25">
        <f t="shared" si="1"/>
        <v>0</v>
      </c>
    </row>
    <row r="19" spans="1:7">
      <c r="A19" s="7">
        <v>12</v>
      </c>
      <c r="B19" s="16" t="s">
        <v>12</v>
      </c>
      <c r="C19" s="17" t="s">
        <v>31</v>
      </c>
      <c r="D19" s="13" t="s">
        <v>8</v>
      </c>
      <c r="E19" s="7">
        <v>5</v>
      </c>
      <c r="F19" s="26"/>
      <c r="G19" s="25">
        <f t="shared" si="1"/>
        <v>0</v>
      </c>
    </row>
    <row r="20" spans="1:7" ht="26.25" thickBot="1">
      <c r="A20" s="7">
        <v>13</v>
      </c>
      <c r="B20" s="10" t="s">
        <v>18</v>
      </c>
      <c r="C20" s="15" t="s">
        <v>14</v>
      </c>
      <c r="D20" s="7" t="s">
        <v>3</v>
      </c>
      <c r="E20" s="19">
        <v>3</v>
      </c>
      <c r="F20" s="32"/>
      <c r="G20" s="29">
        <f t="shared" si="1"/>
        <v>0</v>
      </c>
    </row>
    <row r="21" spans="1:7" ht="24.75" customHeight="1">
      <c r="F21" s="33" t="s">
        <v>15</v>
      </c>
      <c r="G21" s="30">
        <f>SUM(G7:G14,G16:G20)</f>
        <v>0</v>
      </c>
    </row>
    <row r="22" spans="1:7">
      <c r="F22" s="34" t="s">
        <v>16</v>
      </c>
      <c r="G22" s="31">
        <f>G23-G21</f>
        <v>0</v>
      </c>
    </row>
    <row r="23" spans="1:7" ht="15.75" thickBot="1">
      <c r="F23" s="35" t="s">
        <v>17</v>
      </c>
      <c r="G23" s="28">
        <f>G21*1.23</f>
        <v>0</v>
      </c>
    </row>
  </sheetData>
  <mergeCells count="5">
    <mergeCell ref="A15:G15"/>
    <mergeCell ref="A1:G1"/>
    <mergeCell ref="A2:G2"/>
    <mergeCell ref="A3:G3"/>
    <mergeCell ref="A6:G6"/>
  </mergeCells>
  <phoneticPr fontId="10" type="noConversion"/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Kropielnicka Monika</dc:creator>
  <cp:lastModifiedBy>Ziemba Angelika</cp:lastModifiedBy>
  <cp:lastPrinted>2026-05-27T11:41:17Z</cp:lastPrinted>
  <dcterms:created xsi:type="dcterms:W3CDTF">2020-07-14T06:58:11Z</dcterms:created>
  <dcterms:modified xsi:type="dcterms:W3CDTF">2026-05-27T11:41:41Z</dcterms:modified>
</cp:coreProperties>
</file>